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hare.yerevan.am\Base\Shin_barekargum\Ani Grigoryan\Հովիկ\164 մանկ բակ\"/>
    </mc:Choice>
  </mc:AlternateContent>
  <xr:revisionPtr revIDLastSave="0" documentId="13_ncr:1_{4F6CCB53-C642-46FF-BCD5-9253D9DD0133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նախ'!$A$1:$G$116</definedName>
    <definedName name="գգգգ">[2]NAX!#REF!</definedName>
    <definedName name="ըւֆւ">[2]NAX!#REF!</definedName>
    <definedName name="օբյեկտային">[1]NAX!#REF!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1" i="9" l="1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90" i="9"/>
  <c r="G80" i="9"/>
  <c r="G81" i="9"/>
  <c r="G82" i="9"/>
  <c r="G83" i="9"/>
  <c r="G84" i="9"/>
  <c r="G85" i="9"/>
  <c r="G86" i="9"/>
  <c r="G79" i="9"/>
  <c r="G71" i="9"/>
  <c r="G72" i="9"/>
  <c r="G73" i="9"/>
  <c r="G74" i="9"/>
  <c r="G75" i="9"/>
  <c r="G70" i="9"/>
  <c r="G63" i="9"/>
  <c r="G64" i="9"/>
  <c r="G65" i="9"/>
  <c r="G66" i="9"/>
  <c r="G62" i="9"/>
  <c r="G56" i="9"/>
  <c r="G57" i="9"/>
  <c r="G58" i="9"/>
  <c r="G5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25" i="9"/>
  <c r="G17" i="9"/>
  <c r="G18" i="9"/>
  <c r="G19" i="9"/>
  <c r="G20" i="9"/>
  <c r="G21" i="9"/>
  <c r="G16" i="9"/>
  <c r="G59" i="9" l="1"/>
  <c r="G52" i="9"/>
  <c r="G22" i="9"/>
  <c r="G107" i="9"/>
  <c r="G87" i="9"/>
  <c r="G76" i="9"/>
  <c r="G67" i="9"/>
  <c r="G110" i="9" l="1"/>
  <c r="G111" i="9" s="1"/>
  <c r="G77" i="9" l="1"/>
  <c r="G53" i="9"/>
  <c r="G68" i="9"/>
  <c r="G23" i="9"/>
  <c r="G60" i="9"/>
  <c r="G88" i="9"/>
  <c r="G112" i="9"/>
  <c r="G108" i="9"/>
</calcChain>
</file>

<file path=xl/sharedStrings.xml><?xml version="1.0" encoding="utf-8"?>
<sst xmlns="http://schemas.openxmlformats.org/spreadsheetml/2006/main" count="254" uniqueCount="151">
  <si>
    <t>NN</t>
  </si>
  <si>
    <t>Կազմեց՝................................................................................................ Գ. Մեսրոպյան</t>
  </si>
  <si>
    <t xml:space="preserve">Ընդամենը 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</si>
  <si>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</si>
  <si>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</si>
  <si>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</si>
  <si>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</si>
  <si>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</si>
  <si>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</si>
  <si>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</si>
  <si>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</si>
  <si>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</si>
  <si>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</si>
  <si>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մ2 / м2</t>
  </si>
  <si>
    <t>մ3 / м3</t>
  </si>
  <si>
    <t>տ / т</t>
  </si>
  <si>
    <t>ԱԱՀ 20% / 20% НДС</t>
  </si>
  <si>
    <t>հատ</t>
  </si>
  <si>
    <t>մ2/м2</t>
  </si>
  <si>
    <t>գմ/пм</t>
  </si>
  <si>
    <t xml:space="preserve">մ3/м3 </t>
  </si>
  <si>
    <t>ՔԱՆԴՄԱՆ ԱՇԽԱՏԱՆՔՆԵՐ / ДЕМОНТАЖНЫЕ РАБОТЫ</t>
  </si>
  <si>
    <t>Եզրաքարերի ապամոնտաժում բետոնե հիմքերի հետ միասին Демонтаж бордюров вместе с бетонным фундаментом</t>
  </si>
  <si>
    <t>Շին աղբի կուտակում, դուրս բերում տարածքից, բարձում ա/մեք վրա և տեղափոխում Сбор строй мусора, вывоз из здания, погрузка  на самосвалы и вывоз</t>
  </si>
  <si>
    <t>C310-13
տ մ կ 29</t>
  </si>
  <si>
    <t>ԿԱՌՈՒՑՈՂԱԿԱՆ ԱՇԽԱՏԱՆՔՆԵՐ / СТРОИТЕЛЬНЫЕ РАБОТЫ</t>
  </si>
  <si>
    <t>E27-22-1</t>
  </si>
  <si>
    <t>Խճային նախաշերտի իրականացում 10սմ հաստության Выполнение гравийного слой толщиной 10 см</t>
  </si>
  <si>
    <t>27-251     63-1</t>
  </si>
  <si>
    <t>Բիտումի լցաբաշխում (4.12տ 1000մ2)  Распределение битумной заливки (4,12т 1000м2)</t>
  </si>
  <si>
    <t>տ/т</t>
  </si>
  <si>
    <t>Խճային հիմքի իրականացում 15սմ հաստության Реализация гравийного основания толщиной 15 см.</t>
  </si>
  <si>
    <t>Մանրահատիկ ասֆալտբետոնե ծածկույթի իրականացում - 5սմ    Выполнение мелкозернистого асфальтобетонного покрытия - 5 см.</t>
  </si>
  <si>
    <t xml:space="preserve">27-164-2 27-165-2 </t>
  </si>
  <si>
    <t>E27-82</t>
  </si>
  <si>
    <t>հատ / штук</t>
  </si>
  <si>
    <t>շուկա</t>
  </si>
  <si>
    <t>1--1133</t>
  </si>
  <si>
    <t>1--1130</t>
  </si>
  <si>
    <t>Տարածքի մեքենայացված հարթեցում Механизированная планировка территории</t>
  </si>
  <si>
    <t>Տարածքի ձեռքով հարթեցում Выравнивание участка вручную</t>
  </si>
  <si>
    <t>ՇՈՒԿԱ</t>
  </si>
  <si>
    <t>E1-1592</t>
  </si>
  <si>
    <t>´áõë³ÑáÕÇ Ùß³ÏáõÙ ¿ùëÏ³í³ïáñáí, µ³ñÓ»Éáí ÇÝùÝ³Ã³÷
Обработка почвы отвалом</t>
  </si>
  <si>
    <t>C310
ï.Ù.Ï. 29</t>
  </si>
  <si>
    <t>´áõë³ÑáÕÇ ï»Õ³÷áËáõÙ 50ÏÙ
Транспортировка пашни 50 км</t>
  </si>
  <si>
    <t>ï
тн</t>
  </si>
  <si>
    <t>E48-168
E48-169</t>
  </si>
  <si>
    <t>9--121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</si>
  <si>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</si>
  <si>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</si>
  <si>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</si>
  <si>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Նույնի տեղափոխում մինչև 13կմ              Вывоз до 13км</t>
  </si>
  <si>
    <t>Խճային նախաշերտի իրականացում 12սմ հաստության Выполнение гравийного слой толщиной 12 см</t>
  </si>
  <si>
    <t>E27-19</t>
  </si>
  <si>
    <t>Հարթեցնող շերտ չոր ցեմենտ ավազե շաղախով 40մմ, բետոնե ձևավոր սալերի տակ 
Выравнивающий слой на сухом цементно-песчаном растворе 40мм, под бетонные профилированные плиты</t>
  </si>
  <si>
    <t>E27-176</t>
  </si>
  <si>
    <t>Բետոնե ձևավոր սալիկների իրականացում 6սմ հաստությամբ, երկրորդ շերտը գունավոր 
Реализация бетонной фигурной плитки толщиной 6 см, второй слой окрашен</t>
  </si>
  <si>
    <t>6--1</t>
  </si>
  <si>
    <t>6--86</t>
  </si>
  <si>
    <t xml:space="preserve">Ռետինե փշրանքներից միաձույլ ծածկույթ 25 մմ հաստությամբ, գունավոր    Покрытие из резиновой крошки толщиной 25 мм, цветное            </t>
  </si>
  <si>
    <t>Նոր մանկական զրուցատաղավարների ձեռք բերում և տեղադրում, ներառյալ նստարանները, սեղանը, հողային և բետոնային աշխատանքները 
Закупка и установка новых беседок, включая земляные и бетонные работы</t>
  </si>
  <si>
    <t>ԽԱՂԱՀՐԱՊԱՐԱԿ/ИГРОВОЙ ПЛОЩАДА</t>
  </si>
  <si>
    <t>հատ/шт</t>
  </si>
  <si>
    <t>ՄԵՏԱՂԱԿԱՆ ՑԱՆԿԱՊԱՏ/МЕТАЛЛИЧЕСКИЙ ЗАБОР</t>
  </si>
  <si>
    <t>15--614</t>
  </si>
  <si>
    <t>ինֆ տեղ</t>
  </si>
  <si>
    <t>Աղբամանների ձեռքբերում և տեղադրում /ներառյալ հողային և բետոնային աշխատանքները/ Приобретение и установка мусорных баков /включая земляные и бетонные работы/</t>
  </si>
  <si>
    <t>ԱՅԼ ԱՇԽԱՏԱՆՔՆԵՐ/ДРУГИЕ РАБОТЫ</t>
  </si>
  <si>
    <t>ՈՌՈԳՄԱՆ ՑԱՆՑ/ИРРИГАЦИОННАЯ СЕТЬ</t>
  </si>
  <si>
    <t>E22-397</t>
  </si>
  <si>
    <t>տեղ/мест</t>
  </si>
  <si>
    <t>E22-64    E22-144</t>
  </si>
  <si>
    <t xml:space="preserve">գմ/пм </t>
  </si>
  <si>
    <t>E22-383</t>
  </si>
  <si>
    <t xml:space="preserve">Պողպատե ջրթող փականի տեղադրում Ф32մմ           
Установка стальной задвижки Ф32мм       </t>
  </si>
  <si>
    <t>15-613</t>
  </si>
  <si>
    <t>100մ2 / 100м2</t>
  </si>
  <si>
    <t>Մետաղական խողովակների յուղաներկում 2 անգամ                  Окраска стальных труб антикор. краской /2 раза /</t>
  </si>
  <si>
    <t>Բետոնե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</si>
  <si>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27-43</t>
  </si>
  <si>
    <t>P25-4 Կիրար.
K1=0.6
K2=0.7</t>
  </si>
  <si>
    <t xml:space="preserve">տ
т </t>
  </si>
  <si>
    <t>C311-9-1 տ.մ.կ. 29</t>
  </si>
  <si>
    <t>Ավելորդ բնահողի բարձում և տեղափոխում մինչև 13կմ հեռավորության վրա Выемка и транспортировка излишков грунта на расстояние до 13 км</t>
  </si>
  <si>
    <t>E46--109</t>
  </si>
  <si>
    <t>E27--36</t>
  </si>
  <si>
    <t>E27--33</t>
  </si>
  <si>
    <t xml:space="preserve">Խողովակաշարերի տեղադրում պողպատե խողովակներից 32*3.0մմ տրամագծով հիդրավլիիկ փորձարկումով Монтаж трубопроводов из стальных труб - гидравлическое испытание - диаметр 32*3,0мм                                                       </t>
  </si>
  <si>
    <t>E22-362</t>
  </si>
  <si>
    <t xml:space="preserve">Պողպատե ձևավոր մասերի տեղադրում Монтаж стальных фасонных деталей    </t>
  </si>
  <si>
    <t>E48-100</t>
  </si>
  <si>
    <t>E48-206</t>
  </si>
  <si>
    <t>Ծառերի տնկում /համաձայնեցնել ԿՇՄ պոակի հետ/ Сажать деревья</t>
  </si>
  <si>
    <t>Փոսերի քանդում ծառերի տնկման համար Выкапывание ям для посадки деревьев</t>
  </si>
  <si>
    <t>E1-1588</t>
  </si>
  <si>
    <t>IV Ï³ñ·Ç ·ñáõÝïÇ Ùß³ÏáõÙ ¿ùëÏ³í³ïáñáí ³/ÇÝùÝ³Ã³÷»ñÇ íñ³ µ³ñÓ»Éáí</t>
  </si>
  <si>
    <t>E1-1587</t>
  </si>
  <si>
    <t>III Ï³ñ·Ç ·ñáõÝïÇ Ùß³ÏáõÙ ¿ùëÏ³í³ïáñáí ³/ÇÝùÝ³Ã³÷»ñÇ íñ³ µ³ñÓ»Éáí</t>
  </si>
  <si>
    <t>Բազալտե եզրաքարերի տեղադրում 300*150մմ չափերով, B7,5 դասի բետոնե հիմքով, առանց ծակոտիների Установка базальтовых бордюров размером 300*150мм, с бетонным основанием класса В7,5</t>
  </si>
  <si>
    <t>15--70</t>
  </si>
  <si>
    <t>´áõë³ÑáÕÇ ÷éáõÙ Ó»éùáí Ï³Ý³ã ï³ñ³ÍùÝ»ñáõÙ /5ëÙ Ñ³ëï./
Запекание почвы вручную</t>
  </si>
  <si>
    <t>1-968</t>
  </si>
  <si>
    <t>Ամրանային ցանցի տեղադրում Ф10 А500с, 200*200մմ քայլով 
Монтаж армирующей сетки Ф10 А500с</t>
  </si>
  <si>
    <t>ԿԵՆՏՐՈՆ ՎԱՐՉԱԿԱՆ ՇՐՋԱՆԻ ԹԻՎ164 ՄԱՆԿԱՊԱՐՏԵԶԻ ԲԱԿԻ ԲԱՐԵԿԱՐԳՈՒՄ</t>
  </si>
  <si>
    <t>Բետոնե սալահատակի քանդում
Снос бетонного брусчатки</t>
  </si>
  <si>
    <t>Ամրան  Ф12 А500с ռուսական
арматура Ф12 А500с</t>
  </si>
  <si>
    <t xml:space="preserve">Հենապատի կողային մասի պակաս մասերի երեսպատում բազալտե սալերով 30մմ, ամրանավորման ցանցով 150*150մմ քայլով, d=3,0մմ Облицовка  базальтовыми плитами 30мм                            </t>
  </si>
  <si>
    <t>Գրունտի Ùß³ÏáõÙ ¿ùëÏ³í³ïáñáí, µ³ñÓ»Éáí ÇÝùÝ³Ã³÷ ներկրման համար
Обработка почвы отвалом</t>
  </si>
  <si>
    <t>Գրունտի ներկրում 50կմ ից տարածքում փոսալցման համար
Транспортировка грунта 50 км</t>
  </si>
  <si>
    <t>ԶՐՈՒՑԱՏԱՂԱՎԱՐԻ ՏԵՂԱԴՐՈՒՄ 7 ՀԱՏ / УСТАНОВКА БЕСЕДКА 7 ШТ.</t>
  </si>
  <si>
    <t>Խճային նախաշերտի իրականացում 10սմ հաստության եզրաքարերի հիմքերի տակ Выполнение гравийного слой толщиной 10 см</t>
  </si>
  <si>
    <t xml:space="preserve">Միացում գործող գծին Ф32մմ Врезка Ф32мм                        </t>
  </si>
  <si>
    <t xml:space="preserve">Պողպատե փականի տեղադրում Ф32մմ           
Установка стальной задвижки Ф32мм       </t>
  </si>
  <si>
    <t>Ասֆալտբետոնե շերտի քանդում երկկողմանի կտրումով, 0,5մ լայնությամբ /իր շերտերով/
Снос асфальтобетонного слоя вместе слоями</t>
  </si>
  <si>
    <t>E11-3</t>
  </si>
  <si>
    <t>Նախապատրաստական շերտի իրականացում ավազով  խողովակների տակ         
Выполнение подготовительного слоя песком под труб</t>
  </si>
  <si>
    <t>Պաշտպանիչ շերտի իրականացում ավազով խողովակների վրա         
Выполнение защитного слоя песком над полихлорвиниловые трубы</t>
  </si>
  <si>
    <t>E1-257</t>
  </si>
  <si>
    <t xml:space="preserve">Բնահողի ետլիցք բուլդոզերով                       ЗАСЫПКА БУЛЬДОЗЕРАМИ             </t>
  </si>
  <si>
    <t>E1-942</t>
  </si>
  <si>
    <t>Բնահողի լրամշակումը 2-րդ կարգի գրունտներում ձեռքով                                                       РАЗРАБОТКА ГРУНТА ВРУЧНУЮ, ГРУНТ 2 ГРУППЫ</t>
  </si>
  <si>
    <t>Տարածքում առկա մետաղական տարրերի ապանոնտաժում, հանձնում պատվիրատուին /օդափոխության բլոկների ծածկոցներ, մետաղական մասեր և այլն/ Сбор металлических элементов, имеющихся в наличии на территории, доставка до заказчика</t>
  </si>
  <si>
    <t>Մետաղական ցանկապատի ամրացում, պակաս ճաղերի լրացում, տեղադրում /ներառյալ կանգնակների ամրացումները/  Крепление металлического забора, заполнение недостающих брусьев, монтаж (включая крепление стоек)</t>
  </si>
  <si>
    <t>Քառակուսի խողովակ 20*20*2մմ /կանգնակ/ Квадратная труба 20*20*2 мм</t>
  </si>
  <si>
    <t>Քառակուսի խողովակ 30*20*2մմ /գոտի/ Квадратная труба 30*20*2 мм</t>
  </si>
  <si>
    <t>8--27</t>
  </si>
  <si>
    <t>Գրունտի մշակում մեխանիզմով, կողլիցք
Обработка почвы с механизмом, боковой засыпкой</t>
  </si>
  <si>
    <t>1--1545</t>
  </si>
  <si>
    <t>1--962</t>
  </si>
  <si>
    <t>Բնահողի մշակում ձեռքով
Обработка почвы вручную</t>
  </si>
  <si>
    <t>Գրունտի ետլիցք մեխանիզմով
Обратная засыпка грунта механизмом</t>
  </si>
  <si>
    <t>1--1634</t>
  </si>
  <si>
    <t>Օդափոխության բլոկների վրա ցինկապատ թիթեղի տեղադրում 0,5մմ հաստությամբ 
Монтаж оцинкованного листа толщиной 0,5 мм на вентиляционные блоки</t>
  </si>
  <si>
    <t>Օդափոխության բլոկների շուրջ ճաղաշարերի և կարկասիկառուցում և տեղադրում Изготовление и монтаж перил и каркаса вокруг вентиляционных шахт.</t>
  </si>
  <si>
    <t>Քառակուսի խողովակ 20*20*2մմ     Квадратная труба 20*20*2 мм</t>
  </si>
  <si>
    <t>Մետաղական տարրերի երկտակ յուղաներկում  /գույնը համապատասխանեցնել առկա գույնի հետ/ Двухслойная окраска маслом металлических элементов /подбирать цвет к имеющемуся цвету/</t>
  </si>
  <si>
    <t>Հենապատի և հիմքերի ուղղահայաց ջրամեկուսացում բիտումային տաք քսուկով 2շերտ
Вертикальная гидроизоляция подпорной стенки и фундаментов битумно-горячей мастикой 2 слой</t>
  </si>
  <si>
    <t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</si>
  <si>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</si>
  <si>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§վագոն¦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</si>
  <si>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§5 տեղանի կարուսել¦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</si>
  <si>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</si>
  <si>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Նոր մանկական խաղասարք §տնակ¦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</si>
  <si>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նստարանների ձեռքբերում և տեղադրում /տեսքը տրամադրում է պատվիրատուն/ ներառյալ  հողային և բետոնային աշխատանքները Приобретение и установка новых детских скамей</t>
  </si>
  <si>
    <t>Ù3
м3</t>
  </si>
  <si>
    <t>IV Ï³ñ·Ç ·ñáõÝïÇ Ùß³ÏáõÙ ¿ùëÏ³í³ïáñáí Разработка грунта экскаватором 4гр</t>
  </si>
  <si>
    <t>III Ï³ñ·Ç ·ñáõÝïÇ Ùß³ÏáõÙ ¿ùëÏ³í³ïáñáí Разработка грунта экскаватором 3гр</t>
  </si>
  <si>
    <t>ԵԲ նախաշերտի պատրաստում B15 դասի բետոնից 50մմ հաստությամբ Выполнение бетонного слой толщиной 50 ммб бетон Б15</t>
  </si>
  <si>
    <t>ê¨³ÑáÕÇ ¨ ïáñý³ÑáÕÇ Ë³éÝáõñ¹Ç  Ñ»ïÉÇóù ÷áëáñ³ÏÝ»ñáõÙ засыпка смесью чернозема и торфа</t>
  </si>
  <si>
    <t>Î³ñÙÇñ ³í³½Ç Ñ»ïÉÇóù ÷áëáñ³ÏÝ»ñáõÙ засыпка красным песком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</si>
</sst>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8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  <font>
      <sz val="11"/>
      <name val="Arial AMU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vertical="center"/>
    </xf>
    <xf numFmtId="165" fontId="6" fillId="0" borderId="0" xfId="0" applyNumberFormat="1" applyFont="1" applyAlignment="1">
      <alignment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</cellXfs>
  <cellStyles count="14">
    <cellStyle name="Normal" xfId="0" builtinId="0"/>
    <cellStyle name="Normal 10" xfId="13" xr:uid="{00000000-0005-0000-0000-000000000000}"/>
    <cellStyle name="Normal 11" xfId="6" xr:uid="{00000000-0005-0000-0000-000001000000}"/>
    <cellStyle name="Normal 2 2" xfId="11" xr:uid="{00000000-0005-0000-0000-000002000000}"/>
    <cellStyle name="Normal 2 2 2" xfId="1" xr:uid="{00000000-0005-0000-0000-000003000000}"/>
    <cellStyle name="Normal 2 2 2 2 3" xfId="12" xr:uid="{00000000-0005-0000-0000-000004000000}"/>
    <cellStyle name="Normal 3" xfId="10" xr:uid="{00000000-0005-0000-0000-000005000000}"/>
    <cellStyle name="Normal 3 2" xfId="8" xr:uid="{00000000-0005-0000-0000-000006000000}"/>
    <cellStyle name="Normal 4 2 2" xfId="2" xr:uid="{00000000-0005-0000-0000-000007000000}"/>
    <cellStyle name="Обычный 2" xfId="4" xr:uid="{00000000-0005-0000-0000-00000A000000}"/>
    <cellStyle name="Обычный 2 2" xfId="9" xr:uid="{00000000-0005-0000-0000-00000B000000}"/>
    <cellStyle name="Обычный 3" xfId="7" xr:uid="{00000000-0005-0000-0000-00000C000000}"/>
    <cellStyle name="Обычный 5" xfId="3" xr:uid="{00000000-0005-0000-0000-00000D000000}"/>
    <cellStyle name="Финансовый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15"/>
  <sheetViews>
    <sheetView tabSelected="1" topLeftCell="A91" zoomScaleNormal="100" zoomScaleSheetLayoutView="80" workbookViewId="0">
      <selection activeCell="A108" sqref="A108:C108"/>
    </sheetView>
  </sheetViews>
  <sheetFormatPr defaultRowHeight="14.25" x14ac:dyDescent="0.2"/>
  <cols>
    <col min="1" max="1" width="6.28515625" style="1" customWidth="1"/>
    <col min="2" max="2" width="9.7109375" style="2" customWidth="1"/>
    <col min="3" max="3" width="52.5703125" style="1" customWidth="1"/>
    <col min="4" max="4" width="9.140625" style="2" customWidth="1"/>
    <col min="5" max="5" width="9.140625" style="1" customWidth="1"/>
    <col min="6" max="6" width="10.5703125" style="1" customWidth="1"/>
    <col min="7" max="7" width="15" style="13" customWidth="1"/>
    <col min="8" max="16384" width="9.140625" style="1"/>
  </cols>
  <sheetData>
    <row r="2" spans="1:8" x14ac:dyDescent="0.2">
      <c r="D2" s="21"/>
      <c r="E2" s="21"/>
      <c r="F2" s="21"/>
      <c r="G2" s="21"/>
    </row>
    <row r="3" spans="1:8" ht="15" customHeight="1" x14ac:dyDescent="0.2">
      <c r="A3" s="22" t="s">
        <v>104</v>
      </c>
      <c r="B3" s="22"/>
      <c r="C3" s="22"/>
      <c r="D3" s="22"/>
      <c r="E3" s="22"/>
      <c r="F3" s="22"/>
      <c r="G3" s="22"/>
    </row>
    <row r="4" spans="1:8" x14ac:dyDescent="0.2">
      <c r="A4" s="22"/>
      <c r="B4" s="22"/>
      <c r="C4" s="22"/>
      <c r="D4" s="22"/>
      <c r="E4" s="22"/>
      <c r="F4" s="22"/>
      <c r="G4" s="22"/>
    </row>
    <row r="5" spans="1:8" x14ac:dyDescent="0.2">
      <c r="A5" s="22"/>
      <c r="B5" s="22"/>
      <c r="C5" s="22"/>
      <c r="D5" s="22"/>
      <c r="E5" s="22"/>
      <c r="F5" s="22"/>
      <c r="G5" s="22"/>
    </row>
    <row r="6" spans="1:8" x14ac:dyDescent="0.2">
      <c r="A6" s="22"/>
      <c r="B6" s="22"/>
      <c r="C6" s="22"/>
      <c r="D6" s="22"/>
      <c r="E6" s="22"/>
      <c r="F6" s="22"/>
      <c r="G6" s="22"/>
    </row>
    <row r="7" spans="1:8" x14ac:dyDescent="0.2">
      <c r="A7" s="22"/>
      <c r="B7" s="22"/>
      <c r="C7" s="22"/>
      <c r="D7" s="22"/>
      <c r="E7" s="22"/>
      <c r="F7" s="22"/>
      <c r="G7" s="22"/>
    </row>
    <row r="8" spans="1:8" x14ac:dyDescent="0.2">
      <c r="A8" s="23" t="s">
        <v>11</v>
      </c>
      <c r="B8" s="23"/>
      <c r="C8" s="23"/>
      <c r="D8" s="23"/>
      <c r="E8" s="23"/>
      <c r="F8" s="23"/>
      <c r="G8" s="23"/>
    </row>
    <row r="9" spans="1:8" x14ac:dyDescent="0.2">
      <c r="A9" s="24"/>
      <c r="B9" s="24"/>
      <c r="C9" s="24"/>
      <c r="D9" s="24"/>
      <c r="E9" s="24"/>
      <c r="F9" s="24"/>
      <c r="G9" s="24"/>
    </row>
    <row r="10" spans="1:8" ht="42.75" customHeight="1" x14ac:dyDescent="0.2">
      <c r="A10" s="18" t="s">
        <v>0</v>
      </c>
      <c r="B10" s="25" t="s">
        <v>5</v>
      </c>
      <c r="C10" s="26" t="s">
        <v>3</v>
      </c>
      <c r="D10" s="25" t="s">
        <v>4</v>
      </c>
      <c r="E10" s="25" t="s">
        <v>7</v>
      </c>
      <c r="F10" s="25" t="s">
        <v>6</v>
      </c>
      <c r="G10" s="27" t="s">
        <v>9</v>
      </c>
    </row>
    <row r="11" spans="1:8" ht="13.5" customHeight="1" x14ac:dyDescent="0.2">
      <c r="A11" s="18"/>
      <c r="B11" s="25"/>
      <c r="C11" s="26"/>
      <c r="D11" s="25"/>
      <c r="E11" s="25"/>
      <c r="F11" s="25"/>
      <c r="G11" s="27"/>
    </row>
    <row r="12" spans="1:8" ht="58.5" customHeight="1" x14ac:dyDescent="0.2">
      <c r="A12" s="18"/>
      <c r="B12" s="25"/>
      <c r="C12" s="26"/>
      <c r="D12" s="25"/>
      <c r="E12" s="25"/>
      <c r="F12" s="25"/>
      <c r="G12" s="27"/>
    </row>
    <row r="13" spans="1:8" ht="70.5" customHeight="1" x14ac:dyDescent="0.2">
      <c r="A13" s="18"/>
      <c r="B13" s="25"/>
      <c r="C13" s="26"/>
      <c r="D13" s="25"/>
      <c r="E13" s="25"/>
      <c r="F13" s="25"/>
      <c r="G13" s="10" t="s">
        <v>8</v>
      </c>
    </row>
    <row r="14" spans="1:8" x14ac:dyDescent="0.2">
      <c r="A14" s="3">
        <v>1</v>
      </c>
      <c r="B14" s="3">
        <v>2</v>
      </c>
      <c r="C14" s="4">
        <v>3</v>
      </c>
      <c r="D14" s="3">
        <v>4</v>
      </c>
      <c r="E14" s="3">
        <v>5</v>
      </c>
      <c r="F14" s="3">
        <v>6</v>
      </c>
      <c r="G14" s="11">
        <v>7</v>
      </c>
    </row>
    <row r="15" spans="1:8" x14ac:dyDescent="0.2">
      <c r="A15" s="20" t="s">
        <v>21</v>
      </c>
      <c r="B15" s="20"/>
      <c r="C15" s="20"/>
      <c r="D15" s="20"/>
      <c r="E15" s="20"/>
      <c r="F15" s="20"/>
      <c r="G15" s="20"/>
      <c r="H15" s="5"/>
    </row>
    <row r="16" spans="1:8" ht="71.25" x14ac:dyDescent="0.2">
      <c r="A16" s="28">
        <v>1</v>
      </c>
      <c r="B16" s="17" t="s">
        <v>49</v>
      </c>
      <c r="C16" s="17" t="s">
        <v>50</v>
      </c>
      <c r="D16" s="17" t="s">
        <v>30</v>
      </c>
      <c r="E16" s="29">
        <v>0.2</v>
      </c>
      <c r="F16" s="29">
        <v>1.7589999999999999</v>
      </c>
      <c r="G16" s="29">
        <f>E16*F16</f>
        <v>0.3518</v>
      </c>
    </row>
    <row r="17" spans="1:7" ht="28.5" x14ac:dyDescent="0.2">
      <c r="A17" s="28">
        <v>2</v>
      </c>
      <c r="B17" s="17" t="s">
        <v>51</v>
      </c>
      <c r="C17" s="17" t="s">
        <v>52</v>
      </c>
      <c r="D17" s="17" t="s">
        <v>15</v>
      </c>
      <c r="E17" s="29">
        <v>0.2</v>
      </c>
      <c r="F17" s="29">
        <v>3.581</v>
      </c>
      <c r="G17" s="29">
        <f t="shared" ref="G17" si="0">E17*F17</f>
        <v>0.71620000000000006</v>
      </c>
    </row>
    <row r="18" spans="1:7" ht="28.5" x14ac:dyDescent="0.2">
      <c r="A18" s="28">
        <v>3</v>
      </c>
      <c r="B18" s="17" t="s">
        <v>85</v>
      </c>
      <c r="C18" s="17" t="s">
        <v>105</v>
      </c>
      <c r="D18" s="17" t="s">
        <v>18</v>
      </c>
      <c r="E18" s="29">
        <v>78</v>
      </c>
      <c r="F18" s="29">
        <v>0.64200000000000002</v>
      </c>
      <c r="G18" s="29">
        <f t="shared" ref="G18" si="1">E18*F18</f>
        <v>50.076000000000001</v>
      </c>
    </row>
    <row r="19" spans="1:7" ht="85.5" x14ac:dyDescent="0.2">
      <c r="A19" s="28">
        <v>4</v>
      </c>
      <c r="B19" s="17" t="s">
        <v>81</v>
      </c>
      <c r="C19" s="17" t="s">
        <v>122</v>
      </c>
      <c r="D19" s="17" t="s">
        <v>82</v>
      </c>
      <c r="E19" s="29">
        <v>4.4999999999999998E-2</v>
      </c>
      <c r="F19" s="29">
        <v>83.01</v>
      </c>
      <c r="G19" s="29">
        <f t="shared" ref="G19" si="2">E19*F19</f>
        <v>3.7354500000000002</v>
      </c>
    </row>
    <row r="20" spans="1:7" ht="42.75" x14ac:dyDescent="0.2">
      <c r="A20" s="28">
        <v>5</v>
      </c>
      <c r="B20" s="17" t="s">
        <v>86</v>
      </c>
      <c r="C20" s="17" t="s">
        <v>22</v>
      </c>
      <c r="D20" s="17" t="s">
        <v>19</v>
      </c>
      <c r="E20" s="29">
        <v>30.2</v>
      </c>
      <c r="F20" s="29">
        <v>1.3120000000000001</v>
      </c>
      <c r="G20" s="29">
        <f t="shared" ref="G20" si="3">E20*F20</f>
        <v>39.622399999999999</v>
      </c>
    </row>
    <row r="21" spans="1:7" ht="57" x14ac:dyDescent="0.2">
      <c r="A21" s="28">
        <v>6</v>
      </c>
      <c r="B21" s="17" t="s">
        <v>24</v>
      </c>
      <c r="C21" s="17" t="s">
        <v>23</v>
      </c>
      <c r="D21" s="17" t="s">
        <v>15</v>
      </c>
      <c r="E21" s="29">
        <v>0.15</v>
      </c>
      <c r="F21" s="29">
        <v>4.7729999999999997</v>
      </c>
      <c r="G21" s="29">
        <f t="shared" ref="G21" si="4">E21*F21</f>
        <v>0.71594999999999998</v>
      </c>
    </row>
    <row r="22" spans="1:7" ht="21" customHeight="1" x14ac:dyDescent="0.2">
      <c r="A22" s="34" t="s">
        <v>2</v>
      </c>
      <c r="B22" s="35"/>
      <c r="C22" s="35"/>
      <c r="D22" s="30"/>
      <c r="E22" s="30"/>
      <c r="F22" s="30"/>
      <c r="G22" s="12">
        <f>SUM(G16:G21)</f>
        <v>95.217799999999997</v>
      </c>
    </row>
    <row r="23" spans="1:7" ht="20.25" customHeight="1" x14ac:dyDescent="0.2">
      <c r="A23" s="34" t="s">
        <v>10</v>
      </c>
      <c r="B23" s="35"/>
      <c r="C23" s="35"/>
      <c r="D23" s="35"/>
      <c r="E23" s="36"/>
      <c r="F23" s="31"/>
      <c r="G23" s="16">
        <f>G22/$G$110</f>
        <v>4.7928189975040489E-3</v>
      </c>
    </row>
    <row r="24" spans="1:7" ht="14.25" customHeight="1" x14ac:dyDescent="0.2">
      <c r="A24" s="37" t="s">
        <v>25</v>
      </c>
      <c r="B24" s="38"/>
      <c r="C24" s="38"/>
      <c r="D24" s="38"/>
      <c r="E24" s="39"/>
      <c r="F24" s="32"/>
      <c r="G24" s="32"/>
    </row>
    <row r="25" spans="1:7" ht="28.5" x14ac:dyDescent="0.2">
      <c r="A25" s="28">
        <v>1</v>
      </c>
      <c r="B25" s="17" t="s">
        <v>38</v>
      </c>
      <c r="C25" s="17" t="s">
        <v>39</v>
      </c>
      <c r="D25" s="17" t="s">
        <v>18</v>
      </c>
      <c r="E25" s="29">
        <v>420</v>
      </c>
      <c r="F25" s="29">
        <v>1.7999999999999999E-2</v>
      </c>
      <c r="G25" s="29">
        <f>E25*F25</f>
        <v>7.56</v>
      </c>
    </row>
    <row r="26" spans="1:7" ht="28.5" x14ac:dyDescent="0.2">
      <c r="A26" s="28">
        <v>2</v>
      </c>
      <c r="B26" s="17" t="s">
        <v>37</v>
      </c>
      <c r="C26" s="17" t="s">
        <v>40</v>
      </c>
      <c r="D26" s="17" t="s">
        <v>18</v>
      </c>
      <c r="E26" s="29">
        <v>60</v>
      </c>
      <c r="F26" s="29">
        <v>0.29799999999999999</v>
      </c>
      <c r="G26" s="29">
        <f t="shared" ref="G26" si="5">E26*F26</f>
        <v>17.88</v>
      </c>
    </row>
    <row r="27" spans="1:7" ht="28.5" x14ac:dyDescent="0.2">
      <c r="A27" s="28">
        <v>3</v>
      </c>
      <c r="B27" s="17" t="s">
        <v>95</v>
      </c>
      <c r="C27" s="40" t="s">
        <v>96</v>
      </c>
      <c r="D27" s="17" t="s">
        <v>20</v>
      </c>
      <c r="E27" s="29">
        <v>6.7589999999999995</v>
      </c>
      <c r="F27" s="29">
        <v>0.65800000000000003</v>
      </c>
      <c r="G27" s="29">
        <f t="shared" ref="G27" si="6">E27*F27</f>
        <v>4.4474219999999995</v>
      </c>
    </row>
    <row r="28" spans="1:7" ht="28.5" x14ac:dyDescent="0.2">
      <c r="A28" s="28">
        <v>4</v>
      </c>
      <c r="B28" s="17" t="s">
        <v>97</v>
      </c>
      <c r="C28" s="17" t="s">
        <v>98</v>
      </c>
      <c r="D28" s="17" t="s">
        <v>20</v>
      </c>
      <c r="E28" s="29">
        <v>6.7589999999999995</v>
      </c>
      <c r="F28" s="29">
        <v>0.82799999999999996</v>
      </c>
      <c r="G28" s="29">
        <f t="shared" ref="G28" si="7">E28*F28</f>
        <v>5.5964519999999993</v>
      </c>
    </row>
    <row r="29" spans="1:7" ht="28.5" x14ac:dyDescent="0.2">
      <c r="A29" s="28">
        <v>5</v>
      </c>
      <c r="B29" s="17" t="s">
        <v>26</v>
      </c>
      <c r="C29" s="17" t="s">
        <v>27</v>
      </c>
      <c r="D29" s="17" t="s">
        <v>20</v>
      </c>
      <c r="E29" s="29">
        <v>21.027999999999999</v>
      </c>
      <c r="F29" s="29">
        <v>7.9630000000000001</v>
      </c>
      <c r="G29" s="29">
        <f t="shared" ref="G29" si="8">E29*F29</f>
        <v>167.445964</v>
      </c>
    </row>
    <row r="30" spans="1:7" ht="71.25" x14ac:dyDescent="0.2">
      <c r="A30" s="28">
        <v>6</v>
      </c>
      <c r="B30" s="17" t="s">
        <v>34</v>
      </c>
      <c r="C30" s="17" t="s">
        <v>99</v>
      </c>
      <c r="D30" s="17" t="s">
        <v>19</v>
      </c>
      <c r="E30" s="29">
        <v>150.19999999999999</v>
      </c>
      <c r="F30" s="29">
        <v>11.615</v>
      </c>
      <c r="G30" s="29">
        <f t="shared" ref="G30" si="9">E30*F30</f>
        <v>1744.5729999999999</v>
      </c>
    </row>
    <row r="31" spans="1:7" ht="28.5" x14ac:dyDescent="0.2">
      <c r="A31" s="28">
        <v>7</v>
      </c>
      <c r="B31" s="17" t="s">
        <v>26</v>
      </c>
      <c r="C31" s="17" t="s">
        <v>53</v>
      </c>
      <c r="D31" s="17" t="s">
        <v>20</v>
      </c>
      <c r="E31" s="29">
        <v>17.759999999999998</v>
      </c>
      <c r="F31" s="29">
        <v>7.9630000000000001</v>
      </c>
      <c r="G31" s="29">
        <f t="shared" ref="G31" si="10">E31*F31</f>
        <v>141.42287999999999</v>
      </c>
    </row>
    <row r="32" spans="1:7" ht="71.25" x14ac:dyDescent="0.2">
      <c r="A32" s="28">
        <v>8</v>
      </c>
      <c r="B32" s="17" t="s">
        <v>54</v>
      </c>
      <c r="C32" s="17" t="s">
        <v>55</v>
      </c>
      <c r="D32" s="17" t="s">
        <v>20</v>
      </c>
      <c r="E32" s="29">
        <v>5.92</v>
      </c>
      <c r="F32" s="29">
        <v>20.526</v>
      </c>
      <c r="G32" s="29">
        <f t="shared" ref="G32" si="11">E32*F32</f>
        <v>121.51392</v>
      </c>
    </row>
    <row r="33" spans="1:7" ht="57" x14ac:dyDescent="0.2">
      <c r="A33" s="28">
        <v>9</v>
      </c>
      <c r="B33" s="17" t="s">
        <v>56</v>
      </c>
      <c r="C33" s="17" t="s">
        <v>57</v>
      </c>
      <c r="D33" s="17" t="s">
        <v>13</v>
      </c>
      <c r="E33" s="29">
        <v>148</v>
      </c>
      <c r="F33" s="29">
        <v>7.8330000000000002</v>
      </c>
      <c r="G33" s="29">
        <f t="shared" ref="G33" si="12">E33*F33</f>
        <v>1159.2840000000001</v>
      </c>
    </row>
    <row r="34" spans="1:7" ht="28.5" x14ac:dyDescent="0.2">
      <c r="A34" s="28">
        <v>10</v>
      </c>
      <c r="B34" s="17" t="s">
        <v>128</v>
      </c>
      <c r="C34" s="17" t="s">
        <v>127</v>
      </c>
      <c r="D34" s="17" t="s">
        <v>20</v>
      </c>
      <c r="E34" s="29">
        <v>190.08</v>
      </c>
      <c r="F34" s="29">
        <v>0.48799999999999999</v>
      </c>
      <c r="G34" s="29">
        <f t="shared" ref="G34" si="13">E34*F34</f>
        <v>92.759039999999999</v>
      </c>
    </row>
    <row r="35" spans="1:7" ht="28.5" x14ac:dyDescent="0.2">
      <c r="A35" s="28">
        <v>11</v>
      </c>
      <c r="B35" s="17" t="s">
        <v>129</v>
      </c>
      <c r="C35" s="17" t="s">
        <v>130</v>
      </c>
      <c r="D35" s="17" t="s">
        <v>20</v>
      </c>
      <c r="E35" s="29">
        <v>9.5040000000000013</v>
      </c>
      <c r="F35" s="29">
        <v>5.7850000000000001</v>
      </c>
      <c r="G35" s="29">
        <f t="shared" ref="G35" si="14">E35*F35</f>
        <v>54.980640000000008</v>
      </c>
    </row>
    <row r="36" spans="1:7" ht="57" x14ac:dyDescent="0.2">
      <c r="A36" s="28">
        <v>12</v>
      </c>
      <c r="B36" s="17" t="s">
        <v>126</v>
      </c>
      <c r="C36" s="17" t="s">
        <v>137</v>
      </c>
      <c r="D36" s="17" t="s">
        <v>18</v>
      </c>
      <c r="E36" s="29">
        <v>158.4</v>
      </c>
      <c r="F36" s="29">
        <v>1.2210000000000001</v>
      </c>
      <c r="G36" s="29">
        <f t="shared" ref="G36" si="15">E36*F36</f>
        <v>193.40640000000002</v>
      </c>
    </row>
    <row r="37" spans="1:7" ht="28.5" x14ac:dyDescent="0.2">
      <c r="A37" s="28">
        <v>13</v>
      </c>
      <c r="B37" s="17" t="s">
        <v>132</v>
      </c>
      <c r="C37" s="17" t="s">
        <v>131</v>
      </c>
      <c r="D37" s="17" t="s">
        <v>20</v>
      </c>
      <c r="E37" s="29">
        <v>199.584</v>
      </c>
      <c r="F37" s="29">
        <v>8.1000000000000003E-2</v>
      </c>
      <c r="G37" s="29">
        <f t="shared" ref="G37" si="16">E37*F37</f>
        <v>16.166304</v>
      </c>
    </row>
    <row r="38" spans="1:7" ht="57" x14ac:dyDescent="0.2">
      <c r="A38" s="28">
        <v>14</v>
      </c>
      <c r="B38" s="17" t="s">
        <v>100</v>
      </c>
      <c r="C38" s="17" t="s">
        <v>107</v>
      </c>
      <c r="D38" s="17" t="s">
        <v>13</v>
      </c>
      <c r="E38" s="29">
        <v>6.5</v>
      </c>
      <c r="F38" s="29">
        <v>20.094999999999999</v>
      </c>
      <c r="G38" s="29">
        <f t="shared" ref="G38" si="17">E38*F38</f>
        <v>130.61750000000001</v>
      </c>
    </row>
    <row r="39" spans="1:7" ht="42.75" x14ac:dyDescent="0.2">
      <c r="A39" s="28">
        <v>15</v>
      </c>
      <c r="B39" s="17" t="s">
        <v>42</v>
      </c>
      <c r="C39" s="17" t="s">
        <v>108</v>
      </c>
      <c r="D39" s="17" t="s">
        <v>145</v>
      </c>
      <c r="E39" s="29">
        <v>6.5</v>
      </c>
      <c r="F39" s="29">
        <v>0.67700000000000005</v>
      </c>
      <c r="G39" s="29">
        <f t="shared" ref="G39" si="18">E39*F39</f>
        <v>4.4005000000000001</v>
      </c>
    </row>
    <row r="40" spans="1:7" ht="42.75" x14ac:dyDescent="0.2">
      <c r="A40" s="28">
        <v>16</v>
      </c>
      <c r="B40" s="17" t="s">
        <v>44</v>
      </c>
      <c r="C40" s="17" t="s">
        <v>109</v>
      </c>
      <c r="D40" s="17" t="s">
        <v>46</v>
      </c>
      <c r="E40" s="29">
        <v>6.5</v>
      </c>
      <c r="F40" s="29">
        <v>9.5090000000000003</v>
      </c>
      <c r="G40" s="29">
        <f t="shared" ref="G40" si="19">E40*F40</f>
        <v>61.808500000000002</v>
      </c>
    </row>
    <row r="41" spans="1:7" ht="42.75" x14ac:dyDescent="0.2">
      <c r="A41" s="28">
        <v>17</v>
      </c>
      <c r="B41" s="17" t="s">
        <v>42</v>
      </c>
      <c r="C41" s="17" t="s">
        <v>43</v>
      </c>
      <c r="D41" s="17" t="s">
        <v>14</v>
      </c>
      <c r="E41" s="29">
        <v>18</v>
      </c>
      <c r="F41" s="29">
        <v>0.67700000000000005</v>
      </c>
      <c r="G41" s="29">
        <f t="shared" ref="G41" si="20">E41*F41</f>
        <v>12.186</v>
      </c>
    </row>
    <row r="42" spans="1:7" ht="28.5" x14ac:dyDescent="0.2">
      <c r="A42" s="28">
        <v>18</v>
      </c>
      <c r="B42" s="17" t="s">
        <v>44</v>
      </c>
      <c r="C42" s="17" t="s">
        <v>45</v>
      </c>
      <c r="D42" s="17" t="s">
        <v>46</v>
      </c>
      <c r="E42" s="29">
        <v>12.6</v>
      </c>
      <c r="F42" s="29">
        <v>9.5090000000000003</v>
      </c>
      <c r="G42" s="29">
        <f t="shared" ref="G42" si="21">E42*F42</f>
        <v>119.8134</v>
      </c>
    </row>
    <row r="43" spans="1:7" ht="42.75" x14ac:dyDescent="0.2">
      <c r="A43" s="28">
        <v>19</v>
      </c>
      <c r="B43" s="17" t="s">
        <v>47</v>
      </c>
      <c r="C43" s="17" t="s">
        <v>101</v>
      </c>
      <c r="D43" s="17" t="s">
        <v>13</v>
      </c>
      <c r="E43" s="29">
        <v>360</v>
      </c>
      <c r="F43" s="29">
        <v>1.004</v>
      </c>
      <c r="G43" s="29">
        <f t="shared" ref="G43" si="22">E43*F43</f>
        <v>361.44</v>
      </c>
    </row>
    <row r="44" spans="1:7" ht="28.5" x14ac:dyDescent="0.2">
      <c r="A44" s="28">
        <v>20</v>
      </c>
      <c r="B44" s="17" t="s">
        <v>91</v>
      </c>
      <c r="C44" s="17" t="s">
        <v>94</v>
      </c>
      <c r="D44" s="17" t="s">
        <v>63</v>
      </c>
      <c r="E44" s="29">
        <v>4</v>
      </c>
      <c r="F44" s="29">
        <v>2.254</v>
      </c>
      <c r="G44" s="29">
        <f t="shared" ref="G44" si="23">E44*F44</f>
        <v>9.016</v>
      </c>
    </row>
    <row r="45" spans="1:7" ht="28.5" x14ac:dyDescent="0.2">
      <c r="A45" s="28">
        <v>21</v>
      </c>
      <c r="B45" s="17" t="s">
        <v>92</v>
      </c>
      <c r="C45" s="17" t="s">
        <v>93</v>
      </c>
      <c r="D45" s="17" t="s">
        <v>63</v>
      </c>
      <c r="E45" s="29">
        <v>4</v>
      </c>
      <c r="F45" s="29">
        <v>9.0090000000000003</v>
      </c>
      <c r="G45" s="29">
        <f t="shared" ref="G45" si="24">E45*F45</f>
        <v>36.036000000000001</v>
      </c>
    </row>
    <row r="46" spans="1:7" ht="28.5" x14ac:dyDescent="0.2">
      <c r="A46" s="28">
        <v>22</v>
      </c>
      <c r="B46" s="17" t="s">
        <v>102</v>
      </c>
      <c r="C46" s="17" t="s">
        <v>149</v>
      </c>
      <c r="D46" s="17" t="s">
        <v>14</v>
      </c>
      <c r="E46" s="29">
        <v>0.24</v>
      </c>
      <c r="F46" s="29">
        <v>1.488</v>
      </c>
      <c r="G46" s="29">
        <f t="shared" ref="G46" si="25">E46*F46</f>
        <v>0.35711999999999999</v>
      </c>
    </row>
    <row r="47" spans="1:7" ht="28.5" x14ac:dyDescent="0.2">
      <c r="A47" s="28">
        <v>23</v>
      </c>
      <c r="B47" s="17" t="s">
        <v>102</v>
      </c>
      <c r="C47" s="17" t="s">
        <v>150</v>
      </c>
      <c r="D47" s="17" t="s">
        <v>14</v>
      </c>
      <c r="E47" s="29">
        <v>0.24</v>
      </c>
      <c r="F47" s="29">
        <v>2.952</v>
      </c>
      <c r="G47" s="29">
        <f t="shared" ref="G47" si="26">E47*F47</f>
        <v>0.70848</v>
      </c>
    </row>
    <row r="48" spans="1:7" ht="57" x14ac:dyDescent="0.2">
      <c r="A48" s="28">
        <v>24</v>
      </c>
      <c r="B48" s="17" t="s">
        <v>66</v>
      </c>
      <c r="C48" s="17" t="s">
        <v>133</v>
      </c>
      <c r="D48" s="17" t="s">
        <v>18</v>
      </c>
      <c r="E48" s="29">
        <v>3.6</v>
      </c>
      <c r="F48" s="29">
        <v>2.528</v>
      </c>
      <c r="G48" s="29">
        <f t="shared" ref="G48" si="27">E48*F48</f>
        <v>9.1007999999999996</v>
      </c>
    </row>
    <row r="49" spans="1:7" ht="57" x14ac:dyDescent="0.2">
      <c r="A49" s="28">
        <v>25</v>
      </c>
      <c r="B49" s="17" t="s">
        <v>48</v>
      </c>
      <c r="C49" s="17" t="s">
        <v>134</v>
      </c>
      <c r="D49" s="17" t="s">
        <v>30</v>
      </c>
      <c r="E49" s="29">
        <v>4.1000000000000002E-2</v>
      </c>
      <c r="F49" s="29">
        <v>82.174000000000007</v>
      </c>
      <c r="G49" s="29">
        <f t="shared" ref="G49" si="28">E49*F49</f>
        <v>3.3691340000000003</v>
      </c>
    </row>
    <row r="50" spans="1:7" ht="28.5" x14ac:dyDescent="0.2">
      <c r="A50" s="28">
        <v>26</v>
      </c>
      <c r="B50" s="17" t="s">
        <v>66</v>
      </c>
      <c r="C50" s="17" t="s">
        <v>135</v>
      </c>
      <c r="D50" s="17" t="s">
        <v>19</v>
      </c>
      <c r="E50" s="29">
        <v>37.5</v>
      </c>
      <c r="F50" s="29">
        <v>0.57299999999999995</v>
      </c>
      <c r="G50" s="29">
        <f t="shared" ref="G50" si="29">E50*F50</f>
        <v>21.487499999999997</v>
      </c>
    </row>
    <row r="51" spans="1:7" ht="57" x14ac:dyDescent="0.2">
      <c r="A51" s="28">
        <v>27</v>
      </c>
      <c r="B51" s="17" t="s">
        <v>65</v>
      </c>
      <c r="C51" s="17" t="s">
        <v>136</v>
      </c>
      <c r="D51" s="17" t="s">
        <v>18</v>
      </c>
      <c r="E51" s="29">
        <v>3</v>
      </c>
      <c r="F51" s="29">
        <v>1.6259999999999999</v>
      </c>
      <c r="G51" s="29">
        <f t="shared" ref="G51" si="30">E51*F51</f>
        <v>4.8780000000000001</v>
      </c>
    </row>
    <row r="52" spans="1:7" ht="14.25" customHeight="1" x14ac:dyDescent="0.2">
      <c r="A52" s="34" t="s">
        <v>2</v>
      </c>
      <c r="B52" s="35"/>
      <c r="C52" s="35"/>
      <c r="D52" s="35"/>
      <c r="E52" s="35"/>
      <c r="F52" s="36"/>
      <c r="G52" s="12">
        <f>SUM(G25:G51)</f>
        <v>4502.2549559999989</v>
      </c>
    </row>
    <row r="53" spans="1:7" ht="14.25" customHeight="1" x14ac:dyDescent="0.2">
      <c r="A53" s="34" t="s">
        <v>10</v>
      </c>
      <c r="B53" s="35"/>
      <c r="C53" s="35"/>
      <c r="D53" s="35"/>
      <c r="E53" s="35"/>
      <c r="F53" s="36"/>
      <c r="G53" s="16">
        <f>G52/$G$110</f>
        <v>0.22662247063809027</v>
      </c>
    </row>
    <row r="54" spans="1:7" x14ac:dyDescent="0.2">
      <c r="A54" s="37" t="s">
        <v>64</v>
      </c>
      <c r="B54" s="38"/>
      <c r="C54" s="38"/>
      <c r="D54" s="38"/>
      <c r="E54" s="38"/>
      <c r="F54" s="39"/>
      <c r="G54" s="32"/>
    </row>
    <row r="55" spans="1:7" ht="71.25" x14ac:dyDescent="0.2">
      <c r="A55" s="28">
        <v>1</v>
      </c>
      <c r="B55" s="17" t="s">
        <v>48</v>
      </c>
      <c r="C55" s="17" t="s">
        <v>123</v>
      </c>
      <c r="D55" s="17" t="s">
        <v>30</v>
      </c>
      <c r="E55" s="29">
        <v>0.158</v>
      </c>
      <c r="F55" s="29">
        <v>82.174000000000007</v>
      </c>
      <c r="G55" s="29">
        <f t="shared" ref="G55" si="31">E55*F55</f>
        <v>12.983492000000002</v>
      </c>
    </row>
    <row r="56" spans="1:7" ht="28.5" x14ac:dyDescent="0.2">
      <c r="A56" s="28">
        <v>2</v>
      </c>
      <c r="B56" s="17" t="s">
        <v>66</v>
      </c>
      <c r="C56" s="17" t="s">
        <v>124</v>
      </c>
      <c r="D56" s="17" t="s">
        <v>19</v>
      </c>
      <c r="E56" s="29">
        <v>24</v>
      </c>
      <c r="F56" s="29">
        <v>0.57299999999999995</v>
      </c>
      <c r="G56" s="29">
        <f t="shared" ref="G56:G58" si="32">E56*F56</f>
        <v>13.751999999999999</v>
      </c>
    </row>
    <row r="57" spans="1:7" ht="28.5" x14ac:dyDescent="0.2">
      <c r="A57" s="28">
        <v>3</v>
      </c>
      <c r="B57" s="17" t="s">
        <v>66</v>
      </c>
      <c r="C57" s="17" t="s">
        <v>125</v>
      </c>
      <c r="D57" s="17" t="s">
        <v>19</v>
      </c>
      <c r="E57" s="29">
        <v>95</v>
      </c>
      <c r="F57" s="29">
        <v>0.73399999999999999</v>
      </c>
      <c r="G57" s="29">
        <f t="shared" si="32"/>
        <v>69.73</v>
      </c>
    </row>
    <row r="58" spans="1:7" ht="57" x14ac:dyDescent="0.2">
      <c r="A58" s="28">
        <v>4</v>
      </c>
      <c r="B58" s="17" t="s">
        <v>65</v>
      </c>
      <c r="C58" s="17" t="s">
        <v>136</v>
      </c>
      <c r="D58" s="17" t="s">
        <v>18</v>
      </c>
      <c r="E58" s="29">
        <v>179.1</v>
      </c>
      <c r="F58" s="29">
        <v>1.6259999999999999</v>
      </c>
      <c r="G58" s="29">
        <f t="shared" si="32"/>
        <v>291.21659999999997</v>
      </c>
    </row>
    <row r="59" spans="1:7" x14ac:dyDescent="0.2">
      <c r="A59" s="34" t="s">
        <v>2</v>
      </c>
      <c r="B59" s="35"/>
      <c r="C59" s="35"/>
      <c r="D59" s="35"/>
      <c r="E59" s="35"/>
      <c r="F59" s="36"/>
      <c r="G59" s="12">
        <f>SUM(G55:G58)</f>
        <v>387.68209200000001</v>
      </c>
    </row>
    <row r="60" spans="1:7" x14ac:dyDescent="0.2">
      <c r="A60" s="34" t="s">
        <v>10</v>
      </c>
      <c r="B60" s="35"/>
      <c r="C60" s="35"/>
      <c r="D60" s="35"/>
      <c r="E60" s="35"/>
      <c r="F60" s="36"/>
      <c r="G60" s="16">
        <f>G59/$G$110</f>
        <v>1.9514104458722138E-2</v>
      </c>
    </row>
    <row r="61" spans="1:7" x14ac:dyDescent="0.2">
      <c r="A61" s="37" t="s">
        <v>62</v>
      </c>
      <c r="B61" s="38"/>
      <c r="C61" s="38"/>
      <c r="D61" s="38"/>
      <c r="E61" s="38"/>
      <c r="F61" s="39"/>
      <c r="G61" s="32"/>
    </row>
    <row r="62" spans="1:7" ht="28.5" x14ac:dyDescent="0.2">
      <c r="A62" s="28">
        <v>1</v>
      </c>
      <c r="B62" s="28" t="s">
        <v>26</v>
      </c>
      <c r="C62" s="17" t="s">
        <v>53</v>
      </c>
      <c r="D62" s="17" t="s">
        <v>20</v>
      </c>
      <c r="E62" s="29">
        <v>10.08</v>
      </c>
      <c r="F62" s="29">
        <v>7.9630000000000001</v>
      </c>
      <c r="G62" s="29">
        <f t="shared" ref="G62" si="33">E62*F62</f>
        <v>80.267039999999994</v>
      </c>
    </row>
    <row r="63" spans="1:7" ht="42.75" x14ac:dyDescent="0.2">
      <c r="A63" s="28">
        <v>2</v>
      </c>
      <c r="B63" s="28" t="s">
        <v>58</v>
      </c>
      <c r="C63" s="17" t="s">
        <v>148</v>
      </c>
      <c r="D63" s="17" t="s">
        <v>20</v>
      </c>
      <c r="E63" s="29">
        <v>4.2</v>
      </c>
      <c r="F63" s="29">
        <v>44.686999999999998</v>
      </c>
      <c r="G63" s="29">
        <f t="shared" ref="G63:G66" si="34">E63*F63</f>
        <v>187.68539999999999</v>
      </c>
    </row>
    <row r="64" spans="1:7" ht="42.75" x14ac:dyDescent="0.2">
      <c r="A64" s="28">
        <v>3</v>
      </c>
      <c r="B64" s="28" t="s">
        <v>59</v>
      </c>
      <c r="C64" s="17" t="s">
        <v>103</v>
      </c>
      <c r="D64" s="17" t="s">
        <v>30</v>
      </c>
      <c r="E64" s="29">
        <v>0.53600000000000003</v>
      </c>
      <c r="F64" s="29">
        <v>25.727</v>
      </c>
      <c r="G64" s="29">
        <f t="shared" si="34"/>
        <v>13.789672000000001</v>
      </c>
    </row>
    <row r="65" spans="1:7" ht="28.5" x14ac:dyDescent="0.2">
      <c r="A65" s="28">
        <v>4</v>
      </c>
      <c r="B65" s="28" t="s">
        <v>36</v>
      </c>
      <c r="C65" s="17" t="s">
        <v>106</v>
      </c>
      <c r="D65" s="17" t="s">
        <v>30</v>
      </c>
      <c r="E65" s="29">
        <v>0.53600000000000003</v>
      </c>
      <c r="F65" s="29">
        <v>386.63299999999998</v>
      </c>
      <c r="G65" s="29">
        <f t="shared" si="34"/>
        <v>207.235288</v>
      </c>
    </row>
    <row r="66" spans="1:7" ht="42.75" x14ac:dyDescent="0.2">
      <c r="A66" s="28">
        <v>5</v>
      </c>
      <c r="B66" s="28" t="s">
        <v>41</v>
      </c>
      <c r="C66" s="17" t="s">
        <v>60</v>
      </c>
      <c r="D66" s="17" t="s">
        <v>18</v>
      </c>
      <c r="E66" s="29">
        <v>84</v>
      </c>
      <c r="F66" s="29">
        <v>19.053999999999998</v>
      </c>
      <c r="G66" s="29">
        <f t="shared" si="34"/>
        <v>1600.5359999999998</v>
      </c>
    </row>
    <row r="67" spans="1:7" ht="23.25" customHeight="1" x14ac:dyDescent="0.2">
      <c r="A67" s="34" t="s">
        <v>2</v>
      </c>
      <c r="B67" s="35"/>
      <c r="C67" s="35"/>
      <c r="D67" s="35"/>
      <c r="E67" s="30"/>
      <c r="F67" s="30"/>
      <c r="G67" s="12">
        <f>SUM(G62:G66)</f>
        <v>2089.5133999999998</v>
      </c>
    </row>
    <row r="68" spans="1:7" ht="33" customHeight="1" x14ac:dyDescent="0.2">
      <c r="A68" s="34" t="s">
        <v>10</v>
      </c>
      <c r="B68" s="35"/>
      <c r="C68" s="35"/>
      <c r="D68" s="30"/>
      <c r="E68" s="30"/>
      <c r="F68" s="30"/>
      <c r="G68" s="16">
        <f>G67/$G$110</f>
        <v>0.10517633802775612</v>
      </c>
    </row>
    <row r="69" spans="1:7" ht="26.25" customHeight="1" x14ac:dyDescent="0.2">
      <c r="A69" s="37" t="s">
        <v>110</v>
      </c>
      <c r="B69" s="38"/>
      <c r="C69" s="39"/>
      <c r="D69" s="32"/>
      <c r="E69" s="32"/>
      <c r="F69" s="32"/>
      <c r="G69" s="32"/>
    </row>
    <row r="70" spans="1:7" ht="42.75" x14ac:dyDescent="0.2">
      <c r="A70" s="28">
        <v>1</v>
      </c>
      <c r="B70" s="28" t="s">
        <v>26</v>
      </c>
      <c r="C70" s="17" t="s">
        <v>111</v>
      </c>
      <c r="D70" s="17" t="s">
        <v>20</v>
      </c>
      <c r="E70" s="29">
        <v>13.72</v>
      </c>
      <c r="F70" s="29">
        <v>7.9630000000000001</v>
      </c>
      <c r="G70" s="29">
        <f t="shared" ref="G70" si="35">E70*F70</f>
        <v>109.25236000000001</v>
      </c>
    </row>
    <row r="71" spans="1:7" ht="57" x14ac:dyDescent="0.2">
      <c r="A71" s="28">
        <v>2</v>
      </c>
      <c r="B71" s="28" t="s">
        <v>34</v>
      </c>
      <c r="C71" s="17" t="s">
        <v>79</v>
      </c>
      <c r="D71" s="17" t="s">
        <v>19</v>
      </c>
      <c r="E71" s="29">
        <v>98</v>
      </c>
      <c r="F71" s="29">
        <v>7.1680000000000001</v>
      </c>
      <c r="G71" s="29">
        <f t="shared" ref="G71:G75" si="36">E71*F71</f>
        <v>702.46400000000006</v>
      </c>
    </row>
    <row r="72" spans="1:7" ht="28.5" x14ac:dyDescent="0.2">
      <c r="A72" s="28">
        <v>3</v>
      </c>
      <c r="B72" s="28" t="s">
        <v>26</v>
      </c>
      <c r="C72" s="17" t="s">
        <v>53</v>
      </c>
      <c r="D72" s="17" t="s">
        <v>20</v>
      </c>
      <c r="E72" s="29">
        <v>10.08</v>
      </c>
      <c r="F72" s="29">
        <v>7.9630000000000001</v>
      </c>
      <c r="G72" s="29">
        <f t="shared" si="36"/>
        <v>80.267039999999994</v>
      </c>
    </row>
    <row r="73" spans="1:7" ht="71.25" x14ac:dyDescent="0.2">
      <c r="A73" s="28">
        <v>4</v>
      </c>
      <c r="B73" s="28" t="s">
        <v>54</v>
      </c>
      <c r="C73" s="17" t="s">
        <v>55</v>
      </c>
      <c r="D73" s="17" t="s">
        <v>20</v>
      </c>
      <c r="E73" s="29">
        <v>3.36</v>
      </c>
      <c r="F73" s="29">
        <v>20.526</v>
      </c>
      <c r="G73" s="29">
        <f t="shared" si="36"/>
        <v>68.967359999999999</v>
      </c>
    </row>
    <row r="74" spans="1:7" ht="57" x14ac:dyDescent="0.2">
      <c r="A74" s="28">
        <v>5</v>
      </c>
      <c r="B74" s="28" t="s">
        <v>56</v>
      </c>
      <c r="C74" s="17" t="s">
        <v>57</v>
      </c>
      <c r="D74" s="17" t="s">
        <v>13</v>
      </c>
      <c r="E74" s="29">
        <v>84</v>
      </c>
      <c r="F74" s="29">
        <v>10.266999999999999</v>
      </c>
      <c r="G74" s="29">
        <f t="shared" si="36"/>
        <v>862.428</v>
      </c>
    </row>
    <row r="75" spans="1:7" ht="71.25" x14ac:dyDescent="0.2">
      <c r="A75" s="28">
        <v>6</v>
      </c>
      <c r="B75" s="28" t="s">
        <v>41</v>
      </c>
      <c r="C75" s="17" t="s">
        <v>61</v>
      </c>
      <c r="D75" s="17" t="s">
        <v>35</v>
      </c>
      <c r="E75" s="29">
        <v>7</v>
      </c>
      <c r="F75" s="29">
        <v>833.59699999999998</v>
      </c>
      <c r="G75" s="29">
        <f t="shared" si="36"/>
        <v>5835.1790000000001</v>
      </c>
    </row>
    <row r="76" spans="1:7" ht="23.25" customHeight="1" x14ac:dyDescent="0.2">
      <c r="A76" s="34" t="s">
        <v>2</v>
      </c>
      <c r="B76" s="35"/>
      <c r="C76" s="35"/>
      <c r="D76" s="30"/>
      <c r="E76" s="30"/>
      <c r="F76" s="30"/>
      <c r="G76" s="12">
        <f>SUM(G70:G75)</f>
        <v>7658.5577599999997</v>
      </c>
    </row>
    <row r="77" spans="1:7" ht="33" customHeight="1" x14ac:dyDescent="0.2">
      <c r="A77" s="34" t="s">
        <v>10</v>
      </c>
      <c r="B77" s="35"/>
      <c r="C77" s="35"/>
      <c r="D77" s="30"/>
      <c r="E77" s="30"/>
      <c r="F77" s="30"/>
      <c r="G77" s="16">
        <f>G76/$G$110</f>
        <v>0.38549600101672227</v>
      </c>
    </row>
    <row r="78" spans="1:7" ht="26.25" customHeight="1" x14ac:dyDescent="0.2">
      <c r="A78" s="37" t="s">
        <v>68</v>
      </c>
      <c r="B78" s="38"/>
      <c r="C78" s="39"/>
      <c r="D78" s="32"/>
      <c r="E78" s="32"/>
      <c r="F78" s="32"/>
      <c r="G78" s="32"/>
    </row>
    <row r="79" spans="1:7" ht="57" x14ac:dyDescent="0.2">
      <c r="A79" s="28">
        <v>1</v>
      </c>
      <c r="B79" s="17" t="s">
        <v>36</v>
      </c>
      <c r="C79" s="17" t="s">
        <v>138</v>
      </c>
      <c r="D79" s="17" t="s">
        <v>35</v>
      </c>
      <c r="E79" s="28">
        <v>1</v>
      </c>
      <c r="F79" s="29">
        <v>431.98399999999998</v>
      </c>
      <c r="G79" s="29">
        <f t="shared" ref="G79" si="37">E79*F79</f>
        <v>431.98399999999998</v>
      </c>
    </row>
    <row r="80" spans="1:7" ht="71.25" x14ac:dyDescent="0.2">
      <c r="A80" s="28">
        <v>2</v>
      </c>
      <c r="B80" s="17" t="s">
        <v>36</v>
      </c>
      <c r="C80" s="17" t="s">
        <v>139</v>
      </c>
      <c r="D80" s="17" t="s">
        <v>35</v>
      </c>
      <c r="E80" s="28">
        <v>2</v>
      </c>
      <c r="F80" s="29">
        <v>268.577</v>
      </c>
      <c r="G80" s="29">
        <f t="shared" ref="G80:G86" si="38">E80*F80</f>
        <v>537.154</v>
      </c>
    </row>
    <row r="81" spans="1:7" ht="57" x14ac:dyDescent="0.2">
      <c r="A81" s="28">
        <v>3</v>
      </c>
      <c r="B81" s="17" t="s">
        <v>36</v>
      </c>
      <c r="C81" s="17" t="s">
        <v>140</v>
      </c>
      <c r="D81" s="17" t="s">
        <v>35</v>
      </c>
      <c r="E81" s="28">
        <v>3</v>
      </c>
      <c r="F81" s="29">
        <v>191.25</v>
      </c>
      <c r="G81" s="29">
        <f t="shared" si="38"/>
        <v>573.75</v>
      </c>
    </row>
    <row r="82" spans="1:7" ht="71.25" x14ac:dyDescent="0.2">
      <c r="A82" s="28">
        <v>4</v>
      </c>
      <c r="B82" s="17" t="s">
        <v>36</v>
      </c>
      <c r="C82" s="17" t="s">
        <v>141</v>
      </c>
      <c r="D82" s="17" t="s">
        <v>35</v>
      </c>
      <c r="E82" s="28">
        <v>1</v>
      </c>
      <c r="F82" s="29">
        <v>440.738</v>
      </c>
      <c r="G82" s="29">
        <f t="shared" si="38"/>
        <v>440.738</v>
      </c>
    </row>
    <row r="83" spans="1:7" ht="71.25" x14ac:dyDescent="0.2">
      <c r="A83" s="28">
        <v>5</v>
      </c>
      <c r="B83" s="17" t="s">
        <v>36</v>
      </c>
      <c r="C83" s="17" t="s">
        <v>142</v>
      </c>
      <c r="D83" s="17" t="s">
        <v>35</v>
      </c>
      <c r="E83" s="28">
        <v>2</v>
      </c>
      <c r="F83" s="29">
        <v>297.75700000000001</v>
      </c>
      <c r="G83" s="29">
        <f t="shared" si="38"/>
        <v>595.51400000000001</v>
      </c>
    </row>
    <row r="84" spans="1:7" ht="57" x14ac:dyDescent="0.2">
      <c r="A84" s="28">
        <v>6</v>
      </c>
      <c r="B84" s="17" t="s">
        <v>36</v>
      </c>
      <c r="C84" s="17" t="s">
        <v>143</v>
      </c>
      <c r="D84" s="17" t="s">
        <v>35</v>
      </c>
      <c r="E84" s="28">
        <v>3</v>
      </c>
      <c r="F84" s="29">
        <v>191.25</v>
      </c>
      <c r="G84" s="29">
        <f t="shared" si="38"/>
        <v>573.75</v>
      </c>
    </row>
    <row r="85" spans="1:7" ht="57" x14ac:dyDescent="0.2">
      <c r="A85" s="28">
        <v>7</v>
      </c>
      <c r="B85" s="17" t="s">
        <v>36</v>
      </c>
      <c r="C85" s="17" t="s">
        <v>144</v>
      </c>
      <c r="D85" s="17" t="s">
        <v>35</v>
      </c>
      <c r="E85" s="28">
        <v>14</v>
      </c>
      <c r="F85" s="29">
        <v>74.531000000000006</v>
      </c>
      <c r="G85" s="29">
        <f t="shared" si="38"/>
        <v>1043.4340000000002</v>
      </c>
    </row>
    <row r="86" spans="1:7" ht="57" x14ac:dyDescent="0.2">
      <c r="A86" s="28">
        <v>8</v>
      </c>
      <c r="B86" s="17" t="s">
        <v>36</v>
      </c>
      <c r="C86" s="17" t="s">
        <v>67</v>
      </c>
      <c r="D86" s="17" t="s">
        <v>35</v>
      </c>
      <c r="E86" s="28">
        <v>7</v>
      </c>
      <c r="F86" s="29">
        <v>22.161999999999999</v>
      </c>
      <c r="G86" s="29">
        <f t="shared" si="38"/>
        <v>155.13399999999999</v>
      </c>
    </row>
    <row r="87" spans="1:7" ht="23.25" customHeight="1" x14ac:dyDescent="0.2">
      <c r="A87" s="34" t="s">
        <v>2</v>
      </c>
      <c r="B87" s="35"/>
      <c r="C87" s="35"/>
      <c r="D87" s="35"/>
      <c r="E87" s="35"/>
      <c r="F87" s="30"/>
      <c r="G87" s="12">
        <f>SUM(G79:G86)</f>
        <v>4351.4580000000005</v>
      </c>
    </row>
    <row r="88" spans="1:7" ht="33" customHeight="1" x14ac:dyDescent="0.2">
      <c r="A88" s="34" t="s">
        <v>10</v>
      </c>
      <c r="B88" s="35"/>
      <c r="C88" s="35"/>
      <c r="D88" s="30"/>
      <c r="E88" s="30"/>
      <c r="F88" s="30"/>
      <c r="G88" s="16">
        <f>G87/$G$110</f>
        <v>0.2190320567083148</v>
      </c>
    </row>
    <row r="89" spans="1:7" ht="26.25" customHeight="1" x14ac:dyDescent="0.2">
      <c r="A89" s="37" t="s">
        <v>69</v>
      </c>
      <c r="B89" s="38"/>
      <c r="C89" s="39"/>
      <c r="D89" s="32"/>
      <c r="E89" s="32"/>
      <c r="F89" s="32"/>
      <c r="G89" s="32"/>
    </row>
    <row r="90" spans="1:7" ht="42.75" x14ac:dyDescent="0.2">
      <c r="A90" s="28">
        <v>1</v>
      </c>
      <c r="B90" s="17" t="s">
        <v>87</v>
      </c>
      <c r="C90" s="17" t="s">
        <v>114</v>
      </c>
      <c r="D90" s="17" t="s">
        <v>14</v>
      </c>
      <c r="E90" s="29">
        <v>1.4810000000000001</v>
      </c>
      <c r="F90" s="33">
        <v>5.5824999999999996</v>
      </c>
      <c r="G90" s="29">
        <f t="shared" ref="G90" si="39">E90*F90</f>
        <v>8.2676824999999994</v>
      </c>
    </row>
    <row r="91" spans="1:7" ht="28.5" x14ac:dyDescent="0.2">
      <c r="A91" s="28">
        <v>2</v>
      </c>
      <c r="B91" s="17" t="s">
        <v>95</v>
      </c>
      <c r="C91" s="17" t="s">
        <v>146</v>
      </c>
      <c r="D91" s="17" t="s">
        <v>20</v>
      </c>
      <c r="E91" s="29">
        <v>7.613999999999999</v>
      </c>
      <c r="F91" s="29">
        <v>0.65800000000000003</v>
      </c>
      <c r="G91" s="29">
        <f t="shared" ref="G91:G106" si="40">E91*F91</f>
        <v>5.0100119999999997</v>
      </c>
    </row>
    <row r="92" spans="1:7" ht="28.5" x14ac:dyDescent="0.2">
      <c r="A92" s="28">
        <v>3</v>
      </c>
      <c r="B92" s="17" t="s">
        <v>97</v>
      </c>
      <c r="C92" s="17" t="s">
        <v>147</v>
      </c>
      <c r="D92" s="17" t="s">
        <v>20</v>
      </c>
      <c r="E92" s="29">
        <v>17.765999999999998</v>
      </c>
      <c r="F92" s="29">
        <v>0.82799999999999996</v>
      </c>
      <c r="G92" s="29">
        <f t="shared" si="40"/>
        <v>14.710247999999998</v>
      </c>
    </row>
    <row r="93" spans="1:7" ht="42.75" x14ac:dyDescent="0.2">
      <c r="A93" s="28">
        <v>4</v>
      </c>
      <c r="B93" s="17" t="s">
        <v>120</v>
      </c>
      <c r="C93" s="17" t="s">
        <v>121</v>
      </c>
      <c r="D93" s="17" t="s">
        <v>14</v>
      </c>
      <c r="E93" s="29">
        <v>2.1149999999999998</v>
      </c>
      <c r="F93" s="29">
        <v>4.234</v>
      </c>
      <c r="G93" s="29">
        <f t="shared" si="40"/>
        <v>8.9549099999999981</v>
      </c>
    </row>
    <row r="94" spans="1:7" ht="57" x14ac:dyDescent="0.2">
      <c r="A94" s="28">
        <v>5</v>
      </c>
      <c r="B94" s="17" t="s">
        <v>115</v>
      </c>
      <c r="C94" s="17" t="s">
        <v>116</v>
      </c>
      <c r="D94" s="17" t="s">
        <v>14</v>
      </c>
      <c r="E94" s="29">
        <v>2.2210000000000001</v>
      </c>
      <c r="F94" s="29">
        <v>8.0990000000000002</v>
      </c>
      <c r="G94" s="29">
        <f t="shared" si="40"/>
        <v>17.987879</v>
      </c>
    </row>
    <row r="95" spans="1:7" ht="57" x14ac:dyDescent="0.2">
      <c r="A95" s="28">
        <v>6</v>
      </c>
      <c r="B95" s="17" t="s">
        <v>115</v>
      </c>
      <c r="C95" s="17" t="s">
        <v>117</v>
      </c>
      <c r="D95" s="17" t="s">
        <v>14</v>
      </c>
      <c r="E95" s="29">
        <v>6.73</v>
      </c>
      <c r="F95" s="29">
        <v>8.0990000000000002</v>
      </c>
      <c r="G95" s="29">
        <f t="shared" si="40"/>
        <v>54.506270000000008</v>
      </c>
    </row>
    <row r="96" spans="1:7" ht="28.5" x14ac:dyDescent="0.2">
      <c r="A96" s="28">
        <v>7</v>
      </c>
      <c r="B96" s="17" t="s">
        <v>118</v>
      </c>
      <c r="C96" s="17" t="s">
        <v>119</v>
      </c>
      <c r="D96" s="17" t="s">
        <v>14</v>
      </c>
      <c r="E96" s="29">
        <v>18.544</v>
      </c>
      <c r="F96" s="29">
        <v>7.4999999999999997E-2</v>
      </c>
      <c r="G96" s="29">
        <f t="shared" si="40"/>
        <v>1.3908</v>
      </c>
    </row>
    <row r="97" spans="1:7" ht="42.75" x14ac:dyDescent="0.2">
      <c r="A97" s="28">
        <v>8</v>
      </c>
      <c r="B97" s="17" t="s">
        <v>83</v>
      </c>
      <c r="C97" s="17" t="s">
        <v>84</v>
      </c>
      <c r="D97" s="17" t="s">
        <v>15</v>
      </c>
      <c r="E97" s="29">
        <v>8.9510000000000005</v>
      </c>
      <c r="F97" s="29">
        <v>4.7729999999999997</v>
      </c>
      <c r="G97" s="29">
        <f t="shared" si="40"/>
        <v>42.723123000000001</v>
      </c>
    </row>
    <row r="98" spans="1:7" ht="28.5" x14ac:dyDescent="0.2">
      <c r="A98" s="28">
        <v>9</v>
      </c>
      <c r="B98" s="17" t="s">
        <v>80</v>
      </c>
      <c r="C98" s="17" t="s">
        <v>31</v>
      </c>
      <c r="D98" s="17" t="s">
        <v>13</v>
      </c>
      <c r="E98" s="29">
        <v>4.4420000000000002</v>
      </c>
      <c r="F98" s="29">
        <v>1.7090000000000001</v>
      </c>
      <c r="G98" s="29">
        <f t="shared" si="40"/>
        <v>7.5913780000000006</v>
      </c>
    </row>
    <row r="99" spans="1:7" ht="28.5" x14ac:dyDescent="0.2">
      <c r="A99" s="28">
        <v>10</v>
      </c>
      <c r="B99" s="17" t="s">
        <v>28</v>
      </c>
      <c r="C99" s="17" t="s">
        <v>29</v>
      </c>
      <c r="D99" s="17" t="s">
        <v>30</v>
      </c>
      <c r="E99" s="29">
        <v>0.122</v>
      </c>
      <c r="F99" s="29">
        <v>240.971</v>
      </c>
      <c r="G99" s="29">
        <f t="shared" si="40"/>
        <v>29.398461999999999</v>
      </c>
    </row>
    <row r="100" spans="1:7" ht="42.75" x14ac:dyDescent="0.2">
      <c r="A100" s="28">
        <v>11</v>
      </c>
      <c r="B100" s="17" t="s">
        <v>33</v>
      </c>
      <c r="C100" s="17" t="s">
        <v>32</v>
      </c>
      <c r="D100" s="17" t="s">
        <v>13</v>
      </c>
      <c r="E100" s="29">
        <v>29.609999999999996</v>
      </c>
      <c r="F100" s="29">
        <v>4.7249999999999996</v>
      </c>
      <c r="G100" s="29">
        <f t="shared" si="40"/>
        <v>139.90724999999998</v>
      </c>
    </row>
    <row r="101" spans="1:7" ht="28.5" x14ac:dyDescent="0.2">
      <c r="A101" s="28">
        <v>12</v>
      </c>
      <c r="B101" s="17" t="s">
        <v>70</v>
      </c>
      <c r="C101" s="17" t="s">
        <v>112</v>
      </c>
      <c r="D101" s="17" t="s">
        <v>71</v>
      </c>
      <c r="E101" s="29">
        <v>1</v>
      </c>
      <c r="F101" s="29">
        <v>3.33</v>
      </c>
      <c r="G101" s="29">
        <f t="shared" si="40"/>
        <v>3.33</v>
      </c>
    </row>
    <row r="102" spans="1:7" ht="28.5" x14ac:dyDescent="0.2">
      <c r="A102" s="28">
        <v>13</v>
      </c>
      <c r="B102" s="17" t="s">
        <v>74</v>
      </c>
      <c r="C102" s="17" t="s">
        <v>113</v>
      </c>
      <c r="D102" s="17" t="s">
        <v>17</v>
      </c>
      <c r="E102" s="29">
        <v>2</v>
      </c>
      <c r="F102" s="29">
        <v>7.2619999999999996</v>
      </c>
      <c r="G102" s="29">
        <f t="shared" si="40"/>
        <v>14.523999999999999</v>
      </c>
    </row>
    <row r="103" spans="1:7" ht="71.25" x14ac:dyDescent="0.2">
      <c r="A103" s="28">
        <v>14</v>
      </c>
      <c r="B103" s="17" t="s">
        <v>72</v>
      </c>
      <c r="C103" s="17" t="s">
        <v>88</v>
      </c>
      <c r="D103" s="17" t="s">
        <v>73</v>
      </c>
      <c r="E103" s="29">
        <v>117.3</v>
      </c>
      <c r="F103" s="29">
        <v>2.347</v>
      </c>
      <c r="G103" s="29">
        <f t="shared" si="40"/>
        <v>275.30309999999997</v>
      </c>
    </row>
    <row r="104" spans="1:7" ht="28.5" x14ac:dyDescent="0.2">
      <c r="A104" s="28">
        <v>15</v>
      </c>
      <c r="B104" s="17" t="s">
        <v>76</v>
      </c>
      <c r="C104" s="17" t="s">
        <v>78</v>
      </c>
      <c r="D104" s="17" t="s">
        <v>77</v>
      </c>
      <c r="E104" s="29">
        <v>0.11799999999999999</v>
      </c>
      <c r="F104" s="29">
        <v>111.69499999999999</v>
      </c>
      <c r="G104" s="29">
        <f t="shared" si="40"/>
        <v>13.180009999999999</v>
      </c>
    </row>
    <row r="105" spans="1:7" ht="28.5" x14ac:dyDescent="0.2">
      <c r="A105" s="28">
        <v>16</v>
      </c>
      <c r="B105" s="17" t="s">
        <v>89</v>
      </c>
      <c r="C105" s="17" t="s">
        <v>90</v>
      </c>
      <c r="D105" s="17" t="s">
        <v>30</v>
      </c>
      <c r="E105" s="29">
        <v>3.5000000000000003E-2</v>
      </c>
      <c r="F105" s="29">
        <v>1575.83</v>
      </c>
      <c r="G105" s="29">
        <f t="shared" si="40"/>
        <v>55.154050000000005</v>
      </c>
    </row>
    <row r="106" spans="1:7" ht="28.5" x14ac:dyDescent="0.2">
      <c r="A106" s="28">
        <v>17</v>
      </c>
      <c r="B106" s="17" t="s">
        <v>74</v>
      </c>
      <c r="C106" s="17" t="s">
        <v>75</v>
      </c>
      <c r="D106" s="17" t="s">
        <v>17</v>
      </c>
      <c r="E106" s="29">
        <v>10</v>
      </c>
      <c r="F106" s="29">
        <v>9.0139999999999993</v>
      </c>
      <c r="G106" s="29">
        <f t="shared" si="40"/>
        <v>90.139999999999986</v>
      </c>
    </row>
    <row r="107" spans="1:7" ht="23.25" customHeight="1" x14ac:dyDescent="0.2">
      <c r="A107" s="34" t="s">
        <v>2</v>
      </c>
      <c r="B107" s="35"/>
      <c r="C107" s="35"/>
      <c r="D107" s="30"/>
      <c r="E107" s="30"/>
      <c r="F107" s="30"/>
      <c r="G107" s="12">
        <f>SUM(G90:G106)</f>
        <v>782.07917449999991</v>
      </c>
    </row>
    <row r="108" spans="1:7" ht="33" customHeight="1" x14ac:dyDescent="0.2">
      <c r="A108" s="34" t="s">
        <v>10</v>
      </c>
      <c r="B108" s="35"/>
      <c r="C108" s="35"/>
      <c r="D108" s="30"/>
      <c r="E108" s="30"/>
      <c r="F108" s="30"/>
      <c r="G108" s="16">
        <f>G107/$G$110</f>
        <v>3.9366210152890366E-2</v>
      </c>
    </row>
    <row r="110" spans="1:7" s="6" customFormat="1" ht="24" customHeight="1" x14ac:dyDescent="0.2">
      <c r="B110" s="7"/>
      <c r="C110" s="8" t="s">
        <v>12</v>
      </c>
      <c r="D110" s="9"/>
      <c r="G110" s="14">
        <f>G107+G87+G76+G67+G59+G52+G22</f>
        <v>19866.763182499999</v>
      </c>
    </row>
    <row r="111" spans="1:7" s="6" customFormat="1" ht="15" x14ac:dyDescent="0.2">
      <c r="B111" s="7"/>
      <c r="C111" s="8" t="s">
        <v>16</v>
      </c>
      <c r="D111" s="7"/>
      <c r="G111" s="15">
        <f>G110*20%</f>
        <v>3973.3526364999998</v>
      </c>
    </row>
    <row r="112" spans="1:7" s="6" customFormat="1" ht="15" x14ac:dyDescent="0.2">
      <c r="B112" s="7"/>
      <c r="C112" s="8" t="s">
        <v>12</v>
      </c>
      <c r="D112" s="7"/>
      <c r="G112" s="14">
        <f>G111+G110</f>
        <v>23840.115818999999</v>
      </c>
    </row>
    <row r="115" spans="1:7" ht="15" x14ac:dyDescent="0.2">
      <c r="A115" s="19" t="s">
        <v>1</v>
      </c>
      <c r="B115" s="19"/>
      <c r="C115" s="19"/>
      <c r="D115" s="19"/>
      <c r="E115" s="19"/>
      <c r="F115" s="19"/>
      <c r="G115" s="19"/>
    </row>
  </sheetData>
  <mergeCells count="32">
    <mergeCell ref="A52:F52"/>
    <mergeCell ref="A53:F53"/>
    <mergeCell ref="A54:F54"/>
    <mergeCell ref="A15:G15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A22:C22"/>
    <mergeCell ref="A23:E23"/>
    <mergeCell ref="A24:E24"/>
    <mergeCell ref="A59:F59"/>
    <mergeCell ref="A60:F60"/>
    <mergeCell ref="A61:F61"/>
    <mergeCell ref="A67:D67"/>
    <mergeCell ref="A68:C68"/>
    <mergeCell ref="A69:C69"/>
    <mergeCell ref="A76:C76"/>
    <mergeCell ref="A77:C77"/>
    <mergeCell ref="A78:C78"/>
    <mergeCell ref="A87:E87"/>
    <mergeCell ref="A88:C88"/>
    <mergeCell ref="A89:C89"/>
    <mergeCell ref="A107:C107"/>
    <mergeCell ref="A108:C108"/>
    <mergeCell ref="A115:G115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5" fitToWidth="0" fitToHeight="0" orientation="portrait" horizontalDpi="300" verticalDpi="300" r:id="rId1"/>
  <rowBreaks count="6" manualBreakCount="6">
    <brk id="25" max="6" man="1"/>
    <brk id="40" max="6" man="1"/>
    <brk id="56" max="6" man="1"/>
    <brk id="74" max="6" man="1"/>
    <brk id="90" max="6" man="1"/>
    <brk id="10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 նախ</vt:lpstr>
      <vt:lpstr>'Ծավ նախ'!Print_Area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shin 25</cp:lastModifiedBy>
  <cp:lastPrinted>2026-01-10T09:24:34Z</cp:lastPrinted>
  <dcterms:created xsi:type="dcterms:W3CDTF">2021-03-27T08:19:32Z</dcterms:created>
  <dcterms:modified xsi:type="dcterms:W3CDTF">2026-02-03T07:14:54Z</dcterms:modified>
</cp:coreProperties>
</file>